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0460" windowHeight="7980"/>
  </bookViews>
  <sheets>
    <sheet name="Т 5" sheetId="5" r:id="rId1"/>
  </sheets>
  <definedNames>
    <definedName name="_xlnm.Print_Area" localSheetId="0">'Т 5'!$A$1:$K$73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3" i="5"/>
  <c r="H48"/>
  <c r="E56"/>
  <c r="E17" l="1"/>
  <c r="E15"/>
  <c r="G51" l="1"/>
  <c r="G53" s="1"/>
  <c r="G48"/>
  <c r="F48"/>
  <c r="F51" s="1"/>
  <c r="F53" s="1"/>
  <c r="D35" l="1"/>
  <c r="D41" s="1"/>
  <c r="D38"/>
  <c r="L35" l="1"/>
  <c r="D60" l="1"/>
  <c r="D59"/>
  <c r="D58"/>
  <c r="D57"/>
  <c r="D56" s="1"/>
  <c r="L19" l="1"/>
  <c r="L20"/>
  <c r="L21"/>
  <c r="L22"/>
  <c r="L23"/>
  <c r="L24"/>
  <c r="L25"/>
  <c r="L26"/>
  <c r="L27"/>
  <c r="L28"/>
  <c r="L29"/>
  <c r="L30"/>
  <c r="L31"/>
  <c r="L32"/>
  <c r="L33"/>
  <c r="L34"/>
  <c r="L36"/>
  <c r="L37"/>
  <c r="L39"/>
  <c r="L40"/>
  <c r="L42"/>
  <c r="L43"/>
  <c r="L45"/>
  <c r="L46"/>
  <c r="L47"/>
  <c r="L49"/>
  <c r="L50"/>
  <c r="L52"/>
  <c r="L54"/>
  <c r="L55"/>
  <c r="L56"/>
  <c r="L57"/>
  <c r="L58"/>
  <c r="L59"/>
  <c r="L60"/>
  <c r="L65"/>
  <c r="E18"/>
  <c r="F18"/>
  <c r="G18"/>
  <c r="H18"/>
  <c r="I18"/>
  <c r="J18"/>
  <c r="K18"/>
  <c r="D18"/>
  <c r="F16"/>
  <c r="G16"/>
  <c r="H16"/>
  <c r="I16"/>
  <c r="J16"/>
  <c r="K16"/>
  <c r="F15"/>
  <c r="G15"/>
  <c r="H15"/>
  <c r="I15"/>
  <c r="J15"/>
  <c r="K15"/>
  <c r="D15"/>
  <c r="E48"/>
  <c r="E16" s="1"/>
  <c r="D48"/>
  <c r="D16" s="1"/>
  <c r="E14" l="1"/>
  <c r="E51"/>
  <c r="E53" s="1"/>
  <c r="L16"/>
  <c r="L15"/>
  <c r="L18"/>
  <c r="O35"/>
  <c r="L48"/>
  <c r="E70"/>
  <c r="F70"/>
  <c r="G70"/>
  <c r="H70"/>
  <c r="I70"/>
  <c r="J70"/>
  <c r="K70"/>
  <c r="L64"/>
  <c r="E69"/>
  <c r="F69"/>
  <c r="G69"/>
  <c r="H69"/>
  <c r="I69"/>
  <c r="J69"/>
  <c r="K69"/>
  <c r="L63"/>
  <c r="E68"/>
  <c r="F68"/>
  <c r="G68"/>
  <c r="H68"/>
  <c r="I68"/>
  <c r="J68"/>
  <c r="K68"/>
  <c r="L62"/>
  <c r="E67"/>
  <c r="F67"/>
  <c r="G67"/>
  <c r="H67"/>
  <c r="I67"/>
  <c r="J67"/>
  <c r="K67"/>
  <c r="E66"/>
  <c r="F66"/>
  <c r="G66"/>
  <c r="H66"/>
  <c r="I66"/>
  <c r="J66"/>
  <c r="K66"/>
  <c r="D66"/>
  <c r="L67" l="1"/>
  <c r="L68"/>
  <c r="L69"/>
  <c r="L70"/>
  <c r="L66"/>
  <c r="E38"/>
  <c r="F38"/>
  <c r="G38"/>
  <c r="H38"/>
  <c r="I38"/>
  <c r="J38"/>
  <c r="K38"/>
  <c r="L38" l="1"/>
  <c r="D17"/>
  <c r="J41"/>
  <c r="J44" s="1"/>
  <c r="J17"/>
  <c r="J14" s="1"/>
  <c r="H41"/>
  <c r="H44" s="1"/>
  <c r="H17"/>
  <c r="H14" s="1"/>
  <c r="F41"/>
  <c r="F44" s="1"/>
  <c r="F17"/>
  <c r="F14" s="1"/>
  <c r="K41"/>
  <c r="K44" s="1"/>
  <c r="K17"/>
  <c r="K14" s="1"/>
  <c r="I41"/>
  <c r="I44" s="1"/>
  <c r="I17"/>
  <c r="I14" s="1"/>
  <c r="G41"/>
  <c r="G44" s="1"/>
  <c r="G17"/>
  <c r="G14" s="1"/>
  <c r="E41"/>
  <c r="E44" s="1"/>
  <c r="L61"/>
  <c r="D51"/>
  <c r="D53" l="1"/>
  <c r="L53" s="1"/>
  <c r="L51"/>
  <c r="L44"/>
  <c r="L41"/>
  <c r="L17"/>
  <c r="M14" s="1"/>
  <c r="D14"/>
  <c r="L14" s="1"/>
</calcChain>
</file>

<file path=xl/sharedStrings.xml><?xml version="1.0" encoding="utf-8"?>
<sst xmlns="http://schemas.openxmlformats.org/spreadsheetml/2006/main" count="101" uniqueCount="50">
  <si>
    <t>МУНИЦИПАЛЬНАЯ ПРОГРАММА</t>
  </si>
  <si>
    <t>ПОДПРОГРАММА 1</t>
  </si>
  <si>
    <t>ПОДПРОГРАММА 2</t>
  </si>
  <si>
    <t>ОСНОВНОЕ МЕРОПРИЯТИЕ 1</t>
  </si>
  <si>
    <t>ОСНОВНОЕ МЕРОПРИЯТИЕ 2</t>
  </si>
  <si>
    <t>Статус</t>
  </si>
  <si>
    <t>областной бюджет</t>
  </si>
  <si>
    <t>бюджет муниципального района</t>
  </si>
  <si>
    <t>внебюджетные источники</t>
  </si>
  <si>
    <t>Финансовое обеспечение и прогнозная (справочная) оценка расходов федерального и областного,</t>
  </si>
  <si>
    <t xml:space="preserve">Наименование муниципальной программы, подпрограммы, основного мероприятия </t>
  </si>
  <si>
    <t>Источники ресурсного обеспечения</t>
  </si>
  <si>
    <t>всего, в том числе:</t>
  </si>
  <si>
    <t xml:space="preserve">федеральный бюджет </t>
  </si>
  <si>
    <t>в том числе:</t>
  </si>
  <si>
    <t>ОСНОВНОЕ 
МЕРОПРИЯТИЕ 2.1</t>
  </si>
  <si>
    <t>ОСНОВНОЕ 
МЕРОПРИЯТИЕ 1.1.</t>
  </si>
  <si>
    <t>бюджета Павловского муниципального района Воронежской области, внебюджетных источников на реализацию</t>
  </si>
  <si>
    <t>"Развитие сельского хозяйства на территории Павловского муниципального района"</t>
  </si>
  <si>
    <t>"Обеспечение реализации муниципальной программы"</t>
  </si>
  <si>
    <t>"Финансовое обеспечение деятельности МКУ ПМР "Управление сельского хозяйства"</t>
  </si>
  <si>
    <t>ПОДПРОГРАММА 3</t>
  </si>
  <si>
    <t>2021г</t>
  </si>
  <si>
    <t>2022г</t>
  </si>
  <si>
    <t>2023г</t>
  </si>
  <si>
    <t>2024г</t>
  </si>
  <si>
    <t>2025г</t>
  </si>
  <si>
    <t>2026г</t>
  </si>
  <si>
    <t>2027г</t>
  </si>
  <si>
    <t>2028г</t>
  </si>
  <si>
    <t>Развитие отрасли растениеводства</t>
  </si>
  <si>
    <t>Развитие отрасли животноводства</t>
  </si>
  <si>
    <t>ОСНОВНОЕ МЕРОПРИЯТИЕ 3</t>
  </si>
  <si>
    <t>Поддержка малых форм хозяйствования</t>
  </si>
  <si>
    <t>ОСНОВНОЕ 
МЕРОПРИЯТИЕ 3.1</t>
  </si>
  <si>
    <t>Организация деятельности по отлову и содержанию безнадзорных животных</t>
  </si>
  <si>
    <t>Создание условий для  обеспечения доступным и комфортным жильем сельского населения</t>
  </si>
  <si>
    <t>Создание и развитие инфраструктуры на сельских территориях</t>
  </si>
  <si>
    <t>"Комплексное развитие сельских территорий Павловского муниципального района Воронежской области"</t>
  </si>
  <si>
    <t>Приложение № 4</t>
  </si>
  <si>
    <t>"Регулирование численности, отлов и передержка безнадзорных животных на территории Павловского муниципального  района"</t>
  </si>
  <si>
    <t>ОСНОВНОЕ 
МЕРОПРИЯТИЕ 3.2</t>
  </si>
  <si>
    <t>муниципальной программы Павловского муниципального района Воронежской области   "Развитие сельского хозяйства на территории Павловского муниципального района"</t>
  </si>
  <si>
    <t>к муниципальной программе Павловского муниципального района Воронежской области "Развитие сельского хозяйства на территории Павловского муниципального района"</t>
  </si>
  <si>
    <t>к постановлению администрации Павловского муниципального района Воронежской области                      от _______________№________</t>
  </si>
  <si>
    <t>Воронежской области</t>
  </si>
  <si>
    <t>Оценка расходов по годам реализации муниципальной программы</t>
  </si>
  <si>
    <t>Приложение № 3</t>
  </si>
  <si>
    <t>И.о. главы Павловского муниципального района</t>
  </si>
  <si>
    <t>Ю.А. Черенков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</si>
</sst>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/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1" xfId="0" applyFont="1" applyFill="1" applyBorder="1" applyAlignment="1">
      <alignment horizontal="justify" wrapText="1"/>
    </xf>
    <xf numFmtId="2" fontId="1" fillId="2" borderId="5" xfId="0" applyNumberFormat="1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wrapText="1"/>
    </xf>
    <xf numFmtId="164" fontId="1" fillId="2" borderId="0" xfId="0" applyNumberFormat="1" applyFont="1" applyFill="1"/>
    <xf numFmtId="2" fontId="1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3" fillId="2" borderId="0" xfId="0" applyFont="1" applyFill="1"/>
    <xf numFmtId="0" fontId="1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wrapText="1"/>
    </xf>
    <xf numFmtId="2" fontId="1" fillId="2" borderId="0" xfId="0" applyNumberFormat="1" applyFont="1" applyFill="1"/>
    <xf numFmtId="2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/>
    <xf numFmtId="0" fontId="2" fillId="2" borderId="1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5" fontId="1" fillId="0" borderId="5" xfId="0" applyNumberFormat="1" applyFont="1" applyFill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0" xfId="0" applyFont="1" applyFill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"/>
  <sheetViews>
    <sheetView tabSelected="1" view="pageBreakPreview" zoomScale="50" zoomScaleSheetLayoutView="50" workbookViewId="0">
      <selection activeCell="L72" sqref="L72"/>
    </sheetView>
  </sheetViews>
  <sheetFormatPr defaultRowHeight="26.25"/>
  <cols>
    <col min="1" max="1" width="47.28515625" style="4" customWidth="1"/>
    <col min="2" max="2" width="56.5703125" style="4" customWidth="1"/>
    <col min="3" max="3" width="66" style="4" customWidth="1"/>
    <col min="4" max="4" width="24.140625" style="4" customWidth="1"/>
    <col min="5" max="5" width="23.85546875" style="4" customWidth="1"/>
    <col min="6" max="6" width="22.85546875" style="38" customWidth="1"/>
    <col min="7" max="7" width="21.85546875" style="4" customWidth="1"/>
    <col min="8" max="8" width="20" style="4" customWidth="1"/>
    <col min="9" max="9" width="22.140625" style="4" customWidth="1"/>
    <col min="10" max="10" width="20.7109375" style="4" customWidth="1"/>
    <col min="11" max="11" width="19.85546875" style="4" customWidth="1"/>
    <col min="12" max="12" width="15.42578125" style="4" customWidth="1"/>
    <col min="13" max="13" width="14.5703125" style="4" customWidth="1"/>
    <col min="14" max="14" width="9.140625" style="4"/>
    <col min="15" max="15" width="14.7109375" style="4" bestFit="1" customWidth="1"/>
    <col min="16" max="16384" width="9.140625" style="4"/>
  </cols>
  <sheetData>
    <row r="1" spans="1:13">
      <c r="H1" s="26" t="s">
        <v>47</v>
      </c>
      <c r="I1" s="26"/>
      <c r="J1" s="26"/>
      <c r="K1" s="26"/>
    </row>
    <row r="2" spans="1:13" ht="84" customHeight="1">
      <c r="H2" s="69" t="s">
        <v>44</v>
      </c>
      <c r="I2" s="69"/>
      <c r="J2" s="69"/>
      <c r="K2" s="69"/>
    </row>
    <row r="3" spans="1:13" ht="12.75" customHeight="1"/>
    <row r="4" spans="1:13" ht="25.5" customHeight="1">
      <c r="A4" s="20"/>
      <c r="B4" s="20"/>
      <c r="C4" s="20"/>
      <c r="D4" s="20"/>
      <c r="E4" s="20"/>
      <c r="F4" s="39"/>
      <c r="G4" s="20"/>
      <c r="H4" s="70" t="s">
        <v>39</v>
      </c>
      <c r="I4" s="70"/>
      <c r="J4" s="70"/>
      <c r="K4" s="70"/>
    </row>
    <row r="5" spans="1:13" ht="107.25" customHeight="1">
      <c r="A5" s="21"/>
      <c r="B5" s="21"/>
      <c r="C5" s="21"/>
      <c r="D5" s="21"/>
      <c r="E5" s="21"/>
      <c r="F5" s="40"/>
      <c r="G5" s="21"/>
      <c r="H5" s="70" t="s">
        <v>43</v>
      </c>
      <c r="I5" s="70"/>
      <c r="J5" s="70"/>
      <c r="K5" s="70"/>
    </row>
    <row r="6" spans="1:13" ht="25.5" customHeight="1">
      <c r="A6" s="19"/>
      <c r="B6" s="19"/>
      <c r="C6" s="19"/>
      <c r="D6" s="19"/>
      <c r="E6" s="19"/>
      <c r="F6" s="41"/>
      <c r="G6" s="19"/>
      <c r="H6" s="19"/>
      <c r="I6" s="19"/>
      <c r="J6" s="19"/>
      <c r="K6" s="19"/>
    </row>
    <row r="7" spans="1:13" ht="24.75" customHeight="1">
      <c r="A7" s="71" t="s">
        <v>9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3" ht="23.25" customHeight="1">
      <c r="A8" s="71" t="s">
        <v>17</v>
      </c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3" ht="36.75" customHeight="1">
      <c r="A9" s="71" t="s">
        <v>42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3" ht="9" customHeight="1">
      <c r="A10" s="71"/>
      <c r="B10" s="71"/>
      <c r="C10" s="71"/>
      <c r="D10" s="71"/>
      <c r="E10" s="11"/>
      <c r="F10" s="42"/>
      <c r="G10" s="11"/>
      <c r="H10" s="11"/>
      <c r="I10" s="11"/>
      <c r="J10" s="11"/>
      <c r="K10" s="11"/>
    </row>
    <row r="11" spans="1:13" s="6" customFormat="1" ht="33.75" customHeight="1">
      <c r="A11" s="67" t="s">
        <v>5</v>
      </c>
      <c r="B11" s="68" t="s">
        <v>10</v>
      </c>
      <c r="C11" s="67" t="s">
        <v>11</v>
      </c>
      <c r="D11" s="65" t="s">
        <v>46</v>
      </c>
      <c r="E11" s="65"/>
      <c r="F11" s="65"/>
      <c r="G11" s="65"/>
      <c r="H11" s="65"/>
      <c r="I11" s="65"/>
      <c r="J11" s="65"/>
      <c r="K11" s="66"/>
    </row>
    <row r="12" spans="1:13" s="6" customFormat="1" ht="66" customHeight="1">
      <c r="A12" s="67"/>
      <c r="B12" s="68"/>
      <c r="C12" s="67"/>
      <c r="D12" s="7" t="s">
        <v>22</v>
      </c>
      <c r="E12" s="9" t="s">
        <v>23</v>
      </c>
      <c r="F12" s="43" t="s">
        <v>24</v>
      </c>
      <c r="G12" s="9" t="s">
        <v>25</v>
      </c>
      <c r="H12" s="9" t="s">
        <v>26</v>
      </c>
      <c r="I12" s="9" t="s">
        <v>27</v>
      </c>
      <c r="J12" s="9" t="s">
        <v>28</v>
      </c>
      <c r="K12" s="9" t="s">
        <v>29</v>
      </c>
    </row>
    <row r="13" spans="1:13" s="24" customFormat="1">
      <c r="A13" s="2">
        <v>1</v>
      </c>
      <c r="B13" s="2">
        <v>2</v>
      </c>
      <c r="C13" s="2">
        <v>3</v>
      </c>
      <c r="D13" s="23">
        <v>4</v>
      </c>
      <c r="E13" s="10">
        <v>5</v>
      </c>
      <c r="F13" s="44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</row>
    <row r="14" spans="1:13" ht="48.75" customHeight="1">
      <c r="A14" s="61" t="s">
        <v>0</v>
      </c>
      <c r="B14" s="72" t="s">
        <v>18</v>
      </c>
      <c r="C14" s="1" t="s">
        <v>12</v>
      </c>
      <c r="D14" s="13">
        <f>D15+D16+D17+D18</f>
        <v>10508.712530000001</v>
      </c>
      <c r="E14" s="13">
        <f>E15+E16+E17+E18</f>
        <v>15581.36</v>
      </c>
      <c r="F14" s="32">
        <f t="shared" ref="F14:K14" si="0">F15+F16+F17+F18</f>
        <v>10594.9</v>
      </c>
      <c r="G14" s="13">
        <f t="shared" si="0"/>
        <v>9916.2999999999993</v>
      </c>
      <c r="H14" s="13">
        <f t="shared" si="0"/>
        <v>10502.8</v>
      </c>
      <c r="I14" s="13">
        <f t="shared" si="0"/>
        <v>10377.799999999999</v>
      </c>
      <c r="J14" s="16">
        <f t="shared" si="0"/>
        <v>10377.799999999999</v>
      </c>
      <c r="K14" s="16">
        <f t="shared" si="0"/>
        <v>10377.799999999999</v>
      </c>
      <c r="L14" s="31">
        <f>D14+E14+F14+G14+H14+I14+J14+K14</f>
        <v>88237.472530000014</v>
      </c>
      <c r="M14" s="31">
        <f>L15+L16+L17+L18</f>
        <v>88237.472530000014</v>
      </c>
    </row>
    <row r="15" spans="1:13" ht="48.75" customHeight="1">
      <c r="A15" s="61"/>
      <c r="B15" s="72"/>
      <c r="C15" s="1" t="s">
        <v>13</v>
      </c>
      <c r="D15" s="13">
        <f t="shared" ref="D15:E17" si="1">D36+D47+D57</f>
        <v>0</v>
      </c>
      <c r="E15" s="13">
        <f t="shared" si="1"/>
        <v>1113.45</v>
      </c>
      <c r="F15" s="32">
        <f t="shared" ref="F15:K15" si="2">F36+F47+F57</f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6">
        <f t="shared" si="2"/>
        <v>0</v>
      </c>
      <c r="K15" s="16">
        <f t="shared" si="2"/>
        <v>0</v>
      </c>
      <c r="L15" s="31">
        <f t="shared" ref="L15:L17" si="3">D15+E15+F15+G15+H15+I15+J15+K15</f>
        <v>1113.45</v>
      </c>
    </row>
    <row r="16" spans="1:13" ht="48.75" customHeight="1">
      <c r="A16" s="61"/>
      <c r="B16" s="72"/>
      <c r="C16" s="1" t="s">
        <v>6</v>
      </c>
      <c r="D16" s="14">
        <f t="shared" si="1"/>
        <v>1090.5999999999999</v>
      </c>
      <c r="E16" s="14">
        <f t="shared" si="1"/>
        <v>3403.25</v>
      </c>
      <c r="F16" s="45">
        <f t="shared" ref="F16:K16" si="4">F37+F48+F58</f>
        <v>830.4</v>
      </c>
      <c r="G16" s="14">
        <f t="shared" si="4"/>
        <v>151.80000000000001</v>
      </c>
      <c r="H16" s="14">
        <f t="shared" si="4"/>
        <v>125</v>
      </c>
      <c r="I16" s="14">
        <f t="shared" si="4"/>
        <v>0</v>
      </c>
      <c r="J16" s="17">
        <f t="shared" si="4"/>
        <v>0</v>
      </c>
      <c r="K16" s="17">
        <f t="shared" si="4"/>
        <v>0</v>
      </c>
      <c r="L16" s="31">
        <f t="shared" si="3"/>
        <v>5601.05</v>
      </c>
    </row>
    <row r="17" spans="1:12" ht="48.75" customHeight="1">
      <c r="A17" s="61"/>
      <c r="B17" s="72"/>
      <c r="C17" s="1" t="s">
        <v>7</v>
      </c>
      <c r="D17" s="14">
        <f t="shared" si="1"/>
        <v>9418.1125300000003</v>
      </c>
      <c r="E17" s="14">
        <f t="shared" si="1"/>
        <v>8770.7000000000007</v>
      </c>
      <c r="F17" s="45">
        <f t="shared" ref="F17:K17" si="5">F38+F49+F59</f>
        <v>9764.5</v>
      </c>
      <c r="G17" s="14">
        <f t="shared" si="5"/>
        <v>9764.5</v>
      </c>
      <c r="H17" s="14">
        <f t="shared" si="5"/>
        <v>10377.799999999999</v>
      </c>
      <c r="I17" s="14">
        <f t="shared" si="5"/>
        <v>10377.799999999999</v>
      </c>
      <c r="J17" s="17">
        <f t="shared" si="5"/>
        <v>10377.799999999999</v>
      </c>
      <c r="K17" s="17">
        <f t="shared" si="5"/>
        <v>10377.799999999999</v>
      </c>
      <c r="L17" s="31">
        <f t="shared" si="3"/>
        <v>79229.012530000007</v>
      </c>
    </row>
    <row r="18" spans="1:12" ht="48.75" customHeight="1">
      <c r="A18" s="61"/>
      <c r="B18" s="72"/>
      <c r="C18" s="1" t="s">
        <v>8</v>
      </c>
      <c r="D18" s="13">
        <f>D39+D50+D60</f>
        <v>0</v>
      </c>
      <c r="E18" s="13">
        <f t="shared" ref="E18:K18" si="6">E39+E50+E60</f>
        <v>2293.96</v>
      </c>
      <c r="F18" s="32">
        <f t="shared" si="6"/>
        <v>0</v>
      </c>
      <c r="G18" s="13">
        <f t="shared" si="6"/>
        <v>0</v>
      </c>
      <c r="H18" s="13">
        <f t="shared" si="6"/>
        <v>0</v>
      </c>
      <c r="I18" s="13">
        <f t="shared" si="6"/>
        <v>0</v>
      </c>
      <c r="J18" s="16">
        <f t="shared" si="6"/>
        <v>0</v>
      </c>
      <c r="K18" s="16">
        <f t="shared" si="6"/>
        <v>0</v>
      </c>
      <c r="L18" s="31">
        <f>D18+E18+F18+G18+H18+I18+J18+K18</f>
        <v>2293.96</v>
      </c>
    </row>
    <row r="19" spans="1:12" ht="39.75" customHeight="1">
      <c r="A19" s="12" t="s">
        <v>14</v>
      </c>
      <c r="B19" s="12"/>
      <c r="C19" s="1"/>
      <c r="D19" s="5"/>
      <c r="E19" s="3"/>
      <c r="F19" s="46"/>
      <c r="G19" s="3"/>
      <c r="H19" s="3"/>
      <c r="I19" s="3"/>
      <c r="J19" s="3"/>
      <c r="K19" s="3"/>
      <c r="L19" s="31">
        <f t="shared" ref="L19:L70" si="7">D19+E19+F19+G19+H19+I19+J19+K19</f>
        <v>0</v>
      </c>
    </row>
    <row r="20" spans="1:12" ht="39.75" customHeight="1">
      <c r="A20" s="54" t="s">
        <v>3</v>
      </c>
      <c r="B20" s="62" t="s">
        <v>30</v>
      </c>
      <c r="C20" s="1" t="s">
        <v>12</v>
      </c>
      <c r="D20" s="5">
        <v>0</v>
      </c>
      <c r="E20" s="3">
        <v>0</v>
      </c>
      <c r="F20" s="46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1">
        <f t="shared" si="7"/>
        <v>0</v>
      </c>
    </row>
    <row r="21" spans="1:12" ht="39.75" customHeight="1">
      <c r="A21" s="55"/>
      <c r="B21" s="63"/>
      <c r="C21" s="1" t="s">
        <v>13</v>
      </c>
      <c r="D21" s="5">
        <v>0</v>
      </c>
      <c r="E21" s="3">
        <v>0</v>
      </c>
      <c r="F21" s="46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1">
        <f t="shared" si="7"/>
        <v>0</v>
      </c>
    </row>
    <row r="22" spans="1:12" ht="39.75" customHeight="1">
      <c r="A22" s="55"/>
      <c r="B22" s="63"/>
      <c r="C22" s="1" t="s">
        <v>6</v>
      </c>
      <c r="D22" s="5">
        <v>0</v>
      </c>
      <c r="E22" s="3">
        <v>0</v>
      </c>
      <c r="F22" s="46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1">
        <f t="shared" si="7"/>
        <v>0</v>
      </c>
    </row>
    <row r="23" spans="1:12" ht="39.75" customHeight="1">
      <c r="A23" s="55"/>
      <c r="B23" s="63"/>
      <c r="C23" s="1" t="s">
        <v>7</v>
      </c>
      <c r="D23" s="5">
        <v>0</v>
      </c>
      <c r="E23" s="3">
        <v>0</v>
      </c>
      <c r="F23" s="46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1">
        <f t="shared" si="7"/>
        <v>0</v>
      </c>
    </row>
    <row r="24" spans="1:12" ht="39.75" customHeight="1">
      <c r="A24" s="56"/>
      <c r="B24" s="64"/>
      <c r="C24" s="1" t="s">
        <v>8</v>
      </c>
      <c r="D24" s="5">
        <v>0</v>
      </c>
      <c r="E24" s="3">
        <v>0</v>
      </c>
      <c r="F24" s="46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1">
        <f t="shared" si="7"/>
        <v>0</v>
      </c>
    </row>
    <row r="25" spans="1:12" ht="39.75" customHeight="1">
      <c r="A25" s="61" t="s">
        <v>4</v>
      </c>
      <c r="B25" s="62" t="s">
        <v>31</v>
      </c>
      <c r="C25" s="1" t="s">
        <v>12</v>
      </c>
      <c r="D25" s="5">
        <v>0</v>
      </c>
      <c r="E25" s="3">
        <v>0</v>
      </c>
      <c r="F25" s="46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1">
        <f t="shared" si="7"/>
        <v>0</v>
      </c>
    </row>
    <row r="26" spans="1:12" ht="39.75" customHeight="1">
      <c r="A26" s="61"/>
      <c r="B26" s="63"/>
      <c r="C26" s="1" t="s">
        <v>13</v>
      </c>
      <c r="D26" s="5">
        <v>0</v>
      </c>
      <c r="E26" s="3">
        <v>0</v>
      </c>
      <c r="F26" s="46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1">
        <f t="shared" si="7"/>
        <v>0</v>
      </c>
    </row>
    <row r="27" spans="1:12" ht="39.75" customHeight="1">
      <c r="A27" s="61"/>
      <c r="B27" s="63"/>
      <c r="C27" s="1" t="s">
        <v>6</v>
      </c>
      <c r="D27" s="5">
        <v>0</v>
      </c>
      <c r="E27" s="3">
        <v>0</v>
      </c>
      <c r="F27" s="46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1">
        <f t="shared" si="7"/>
        <v>0</v>
      </c>
    </row>
    <row r="28" spans="1:12" ht="39.75" customHeight="1">
      <c r="A28" s="61"/>
      <c r="B28" s="63"/>
      <c r="C28" s="1" t="s">
        <v>7</v>
      </c>
      <c r="D28" s="5">
        <v>0</v>
      </c>
      <c r="E28" s="3">
        <v>0</v>
      </c>
      <c r="F28" s="46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1">
        <f t="shared" si="7"/>
        <v>0</v>
      </c>
    </row>
    <row r="29" spans="1:12" ht="39.75" customHeight="1">
      <c r="A29" s="61"/>
      <c r="B29" s="64"/>
      <c r="C29" s="1" t="s">
        <v>8</v>
      </c>
      <c r="D29" s="5">
        <v>0</v>
      </c>
      <c r="E29" s="3">
        <v>0</v>
      </c>
      <c r="F29" s="46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1">
        <f t="shared" si="7"/>
        <v>0</v>
      </c>
    </row>
    <row r="30" spans="1:12" ht="39.75" customHeight="1">
      <c r="A30" s="61" t="s">
        <v>32</v>
      </c>
      <c r="B30" s="62" t="s">
        <v>33</v>
      </c>
      <c r="C30" s="1" t="s">
        <v>12</v>
      </c>
      <c r="D30" s="5">
        <v>0</v>
      </c>
      <c r="E30" s="3">
        <v>0</v>
      </c>
      <c r="F30" s="46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1">
        <f t="shared" si="7"/>
        <v>0</v>
      </c>
    </row>
    <row r="31" spans="1:12" ht="39.75" customHeight="1">
      <c r="A31" s="61"/>
      <c r="B31" s="63"/>
      <c r="C31" s="1" t="s">
        <v>13</v>
      </c>
      <c r="D31" s="5">
        <v>0</v>
      </c>
      <c r="E31" s="3">
        <v>0</v>
      </c>
      <c r="F31" s="46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1">
        <f t="shared" si="7"/>
        <v>0</v>
      </c>
    </row>
    <row r="32" spans="1:12" ht="39.75" customHeight="1">
      <c r="A32" s="61"/>
      <c r="B32" s="63"/>
      <c r="C32" s="1" t="s">
        <v>6</v>
      </c>
      <c r="D32" s="5">
        <v>0</v>
      </c>
      <c r="E32" s="3">
        <v>0</v>
      </c>
      <c r="F32" s="46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1">
        <f t="shared" si="7"/>
        <v>0</v>
      </c>
    </row>
    <row r="33" spans="1:15" ht="39.75" customHeight="1">
      <c r="A33" s="61"/>
      <c r="B33" s="63"/>
      <c r="C33" s="1" t="s">
        <v>7</v>
      </c>
      <c r="D33" s="5">
        <v>0</v>
      </c>
      <c r="E33" s="3">
        <v>0</v>
      </c>
      <c r="F33" s="46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1">
        <f t="shared" si="7"/>
        <v>0</v>
      </c>
    </row>
    <row r="34" spans="1:15" ht="39.75" customHeight="1">
      <c r="A34" s="61"/>
      <c r="B34" s="64"/>
      <c r="C34" s="1" t="s">
        <v>8</v>
      </c>
      <c r="D34" s="5">
        <v>0</v>
      </c>
      <c r="E34" s="3">
        <v>0</v>
      </c>
      <c r="F34" s="46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1">
        <f t="shared" si="7"/>
        <v>0</v>
      </c>
    </row>
    <row r="35" spans="1:15" ht="39.75" customHeight="1">
      <c r="A35" s="61" t="s">
        <v>1</v>
      </c>
      <c r="B35" s="57" t="s">
        <v>19</v>
      </c>
      <c r="C35" s="1" t="s">
        <v>12</v>
      </c>
      <c r="D35" s="32">
        <f>D37+D38+D36</f>
        <v>9518.1125300000003</v>
      </c>
      <c r="E35" s="13">
        <v>8670.7000000000007</v>
      </c>
      <c r="F35" s="32">
        <v>9764.5</v>
      </c>
      <c r="G35" s="13">
        <v>9764.5</v>
      </c>
      <c r="H35" s="13">
        <v>10377.799999999999</v>
      </c>
      <c r="I35" s="13">
        <v>10377.799999999999</v>
      </c>
      <c r="J35" s="16">
        <v>10377.799999999999</v>
      </c>
      <c r="K35" s="16">
        <v>10377.799999999999</v>
      </c>
      <c r="L35" s="31">
        <f>D35+E35+F35+G35+H35+I35+J35+K35</f>
        <v>79229.012530000007</v>
      </c>
      <c r="O35" s="15">
        <f>L35+L46+L56</f>
        <v>88237.472530000014</v>
      </c>
    </row>
    <row r="36" spans="1:15" ht="37.5" customHeight="1">
      <c r="A36" s="61"/>
      <c r="B36" s="57"/>
      <c r="C36" s="1" t="s">
        <v>13</v>
      </c>
      <c r="D36" s="33"/>
      <c r="E36" s="3"/>
      <c r="F36" s="46"/>
      <c r="G36" s="3"/>
      <c r="H36" s="3"/>
      <c r="I36" s="3"/>
      <c r="J36" s="3"/>
      <c r="K36" s="3"/>
      <c r="L36" s="31">
        <f t="shared" si="7"/>
        <v>0</v>
      </c>
    </row>
    <row r="37" spans="1:15" ht="34.5" customHeight="1">
      <c r="A37" s="61"/>
      <c r="B37" s="57"/>
      <c r="C37" s="1" t="s">
        <v>6</v>
      </c>
      <c r="D37" s="32">
        <v>100</v>
      </c>
      <c r="E37" s="3"/>
      <c r="F37" s="46"/>
      <c r="G37" s="3"/>
      <c r="H37" s="3"/>
      <c r="I37" s="3"/>
      <c r="J37" s="3"/>
      <c r="K37" s="3"/>
      <c r="L37" s="31">
        <f t="shared" si="7"/>
        <v>100</v>
      </c>
    </row>
    <row r="38" spans="1:15" ht="39.75" customHeight="1">
      <c r="A38" s="61"/>
      <c r="B38" s="57"/>
      <c r="C38" s="1" t="s">
        <v>7</v>
      </c>
      <c r="D38" s="32">
        <f>D44</f>
        <v>9418.1125300000003</v>
      </c>
      <c r="E38" s="13">
        <f t="shared" ref="E38:K38" si="8">E35</f>
        <v>8670.7000000000007</v>
      </c>
      <c r="F38" s="32">
        <f t="shared" si="8"/>
        <v>9764.5</v>
      </c>
      <c r="G38" s="13">
        <f t="shared" si="8"/>
        <v>9764.5</v>
      </c>
      <c r="H38" s="13">
        <f t="shared" si="8"/>
        <v>10377.799999999999</v>
      </c>
      <c r="I38" s="13">
        <f t="shared" si="8"/>
        <v>10377.799999999999</v>
      </c>
      <c r="J38" s="16">
        <f t="shared" si="8"/>
        <v>10377.799999999999</v>
      </c>
      <c r="K38" s="16">
        <f t="shared" si="8"/>
        <v>10377.799999999999</v>
      </c>
      <c r="L38" s="31">
        <f t="shared" si="7"/>
        <v>79129.012530000007</v>
      </c>
    </row>
    <row r="39" spans="1:15" ht="36" customHeight="1">
      <c r="A39" s="61"/>
      <c r="B39" s="57"/>
      <c r="C39" s="1" t="s">
        <v>8</v>
      </c>
      <c r="D39" s="33"/>
      <c r="E39" s="3"/>
      <c r="F39" s="46"/>
      <c r="G39" s="3"/>
      <c r="H39" s="3"/>
      <c r="I39" s="3"/>
      <c r="J39" s="3"/>
      <c r="K39" s="3"/>
      <c r="L39" s="31">
        <f t="shared" si="7"/>
        <v>0</v>
      </c>
    </row>
    <row r="40" spans="1:15" ht="34.5" customHeight="1">
      <c r="A40" s="12" t="s">
        <v>14</v>
      </c>
      <c r="B40" s="8"/>
      <c r="C40" s="1"/>
      <c r="D40" s="33"/>
      <c r="E40" s="3"/>
      <c r="F40" s="46"/>
      <c r="G40" s="3"/>
      <c r="H40" s="3"/>
      <c r="I40" s="3"/>
      <c r="J40" s="3"/>
      <c r="K40" s="3"/>
      <c r="L40" s="31">
        <f t="shared" si="7"/>
        <v>0</v>
      </c>
    </row>
    <row r="41" spans="1:15" ht="39.75" customHeight="1">
      <c r="A41" s="54" t="s">
        <v>16</v>
      </c>
      <c r="B41" s="57" t="s">
        <v>20</v>
      </c>
      <c r="C41" s="1" t="s">
        <v>12</v>
      </c>
      <c r="D41" s="32">
        <f>D35</f>
        <v>9518.1125300000003</v>
      </c>
      <c r="E41" s="13">
        <f t="shared" ref="E41:K41" si="9">E38</f>
        <v>8670.7000000000007</v>
      </c>
      <c r="F41" s="32">
        <f t="shared" si="9"/>
        <v>9764.5</v>
      </c>
      <c r="G41" s="13">
        <f t="shared" si="9"/>
        <v>9764.5</v>
      </c>
      <c r="H41" s="13">
        <f t="shared" si="9"/>
        <v>10377.799999999999</v>
      </c>
      <c r="I41" s="13">
        <f t="shared" si="9"/>
        <v>10377.799999999999</v>
      </c>
      <c r="J41" s="16">
        <f t="shared" si="9"/>
        <v>10377.799999999999</v>
      </c>
      <c r="K41" s="16">
        <f t="shared" si="9"/>
        <v>10377.799999999999</v>
      </c>
      <c r="L41" s="31">
        <f t="shared" si="7"/>
        <v>79229.012530000007</v>
      </c>
    </row>
    <row r="42" spans="1:15" ht="39.75" customHeight="1">
      <c r="A42" s="55"/>
      <c r="B42" s="57"/>
      <c r="C42" s="1" t="s">
        <v>13</v>
      </c>
      <c r="D42" s="33"/>
      <c r="E42" s="3"/>
      <c r="F42" s="46"/>
      <c r="G42" s="3"/>
      <c r="H42" s="3"/>
      <c r="I42" s="3"/>
      <c r="J42" s="3"/>
      <c r="K42" s="3"/>
      <c r="L42" s="31">
        <f t="shared" si="7"/>
        <v>0</v>
      </c>
    </row>
    <row r="43" spans="1:15" ht="39.75" customHeight="1">
      <c r="A43" s="55"/>
      <c r="B43" s="57"/>
      <c r="C43" s="1" t="s">
        <v>6</v>
      </c>
      <c r="D43" s="32">
        <v>100</v>
      </c>
      <c r="E43" s="3"/>
      <c r="F43" s="46"/>
      <c r="G43" s="3"/>
      <c r="H43" s="3"/>
      <c r="I43" s="3"/>
      <c r="J43" s="3"/>
      <c r="K43" s="3"/>
      <c r="L43" s="31">
        <f t="shared" si="7"/>
        <v>100</v>
      </c>
    </row>
    <row r="44" spans="1:15" ht="39.75" customHeight="1">
      <c r="A44" s="55"/>
      <c r="B44" s="57"/>
      <c r="C44" s="1" t="s">
        <v>7</v>
      </c>
      <c r="D44" s="32">
        <v>9418.1125300000003</v>
      </c>
      <c r="E44" s="13">
        <f t="shared" ref="E44:K44" si="10">E41</f>
        <v>8670.7000000000007</v>
      </c>
      <c r="F44" s="32">
        <f t="shared" si="10"/>
        <v>9764.5</v>
      </c>
      <c r="G44" s="13">
        <f t="shared" si="10"/>
        <v>9764.5</v>
      </c>
      <c r="H44" s="13">
        <f t="shared" si="10"/>
        <v>10377.799999999999</v>
      </c>
      <c r="I44" s="13">
        <f t="shared" si="10"/>
        <v>10377.799999999999</v>
      </c>
      <c r="J44" s="16">
        <f t="shared" si="10"/>
        <v>10377.799999999999</v>
      </c>
      <c r="K44" s="16">
        <f t="shared" si="10"/>
        <v>10377.799999999999</v>
      </c>
      <c r="L44" s="31">
        <f t="shared" si="7"/>
        <v>79129.012530000007</v>
      </c>
    </row>
    <row r="45" spans="1:15" ht="39.75" customHeight="1">
      <c r="A45" s="56"/>
      <c r="B45" s="57"/>
      <c r="C45" s="1" t="s">
        <v>8</v>
      </c>
      <c r="D45" s="5"/>
      <c r="E45" s="3"/>
      <c r="F45" s="46"/>
      <c r="G45" s="3"/>
      <c r="H45" s="3"/>
      <c r="I45" s="3"/>
      <c r="J45" s="3"/>
      <c r="K45" s="3"/>
      <c r="L45" s="31">
        <f t="shared" si="7"/>
        <v>0</v>
      </c>
    </row>
    <row r="46" spans="1:15" ht="39.75" customHeight="1">
      <c r="A46" s="58" t="s">
        <v>2</v>
      </c>
      <c r="B46" s="57" t="s">
        <v>40</v>
      </c>
      <c r="C46" s="1" t="s">
        <v>12</v>
      </c>
      <c r="D46" s="13">
        <v>990.6</v>
      </c>
      <c r="E46" s="14">
        <v>3031.7</v>
      </c>
      <c r="F46" s="47">
        <v>830.4</v>
      </c>
      <c r="G46" s="34">
        <v>151.80000000000001</v>
      </c>
      <c r="H46" s="34">
        <v>125</v>
      </c>
      <c r="I46" s="35">
        <v>0</v>
      </c>
      <c r="J46" s="35">
        <v>0</v>
      </c>
      <c r="K46" s="35">
        <v>0</v>
      </c>
      <c r="L46" s="31">
        <f t="shared" si="7"/>
        <v>5129.5</v>
      </c>
    </row>
    <row r="47" spans="1:15" ht="39.75" customHeight="1">
      <c r="A47" s="59"/>
      <c r="B47" s="57"/>
      <c r="C47" s="1" t="s">
        <v>13</v>
      </c>
      <c r="D47" s="13"/>
      <c r="E47" s="34"/>
      <c r="F47" s="48"/>
      <c r="G47" s="35"/>
      <c r="H47" s="35"/>
      <c r="I47" s="35"/>
      <c r="J47" s="35"/>
      <c r="K47" s="35"/>
      <c r="L47" s="31">
        <f t="shared" si="7"/>
        <v>0</v>
      </c>
    </row>
    <row r="48" spans="1:15" ht="39.75" customHeight="1">
      <c r="A48" s="59"/>
      <c r="B48" s="57"/>
      <c r="C48" s="1" t="s">
        <v>6</v>
      </c>
      <c r="D48" s="13">
        <f>D46</f>
        <v>990.6</v>
      </c>
      <c r="E48" s="14">
        <f>E46</f>
        <v>3031.7</v>
      </c>
      <c r="F48" s="47">
        <f>F46</f>
        <v>830.4</v>
      </c>
      <c r="G48" s="34">
        <f>G46</f>
        <v>151.80000000000001</v>
      </c>
      <c r="H48" s="34">
        <f>H46</f>
        <v>125</v>
      </c>
      <c r="I48" s="35">
        <v>0</v>
      </c>
      <c r="J48" s="35">
        <v>0</v>
      </c>
      <c r="K48" s="35">
        <v>0</v>
      </c>
      <c r="L48" s="31">
        <f t="shared" si="7"/>
        <v>5129.5</v>
      </c>
    </row>
    <row r="49" spans="1:12" ht="39.75" customHeight="1">
      <c r="A49" s="59"/>
      <c r="B49" s="57"/>
      <c r="C49" s="1" t="s">
        <v>7</v>
      </c>
      <c r="D49" s="5"/>
      <c r="E49" s="34"/>
      <c r="F49" s="48"/>
      <c r="G49" s="35"/>
      <c r="H49" s="35"/>
      <c r="I49" s="35"/>
      <c r="J49" s="35"/>
      <c r="K49" s="35"/>
      <c r="L49" s="31">
        <f t="shared" si="7"/>
        <v>0</v>
      </c>
    </row>
    <row r="50" spans="1:12" ht="39.75" customHeight="1">
      <c r="A50" s="60"/>
      <c r="B50" s="57"/>
      <c r="C50" s="1" t="s">
        <v>8</v>
      </c>
      <c r="D50" s="5"/>
      <c r="E50" s="36"/>
      <c r="F50" s="49"/>
      <c r="G50" s="37"/>
      <c r="H50" s="37"/>
      <c r="I50" s="37"/>
      <c r="J50" s="37"/>
      <c r="K50" s="37"/>
      <c r="L50" s="31">
        <f t="shared" si="7"/>
        <v>0</v>
      </c>
    </row>
    <row r="51" spans="1:12" ht="39.75" customHeight="1">
      <c r="A51" s="54" t="s">
        <v>15</v>
      </c>
      <c r="B51" s="57" t="s">
        <v>35</v>
      </c>
      <c r="C51" s="1" t="s">
        <v>12</v>
      </c>
      <c r="D51" s="5">
        <f>D48</f>
        <v>990.6</v>
      </c>
      <c r="E51" s="14">
        <f>E48</f>
        <v>3031.7</v>
      </c>
      <c r="F51" s="47">
        <f>F48</f>
        <v>830.4</v>
      </c>
      <c r="G51" s="47">
        <f>G48</f>
        <v>151.80000000000001</v>
      </c>
      <c r="H51" s="47">
        <v>125</v>
      </c>
      <c r="I51" s="48">
        <v>0</v>
      </c>
      <c r="J51" s="48">
        <v>0</v>
      </c>
      <c r="K51" s="48">
        <v>0</v>
      </c>
      <c r="L51" s="31">
        <f t="shared" si="7"/>
        <v>5129.5</v>
      </c>
    </row>
    <row r="52" spans="1:12" ht="39.75" customHeight="1">
      <c r="A52" s="55"/>
      <c r="B52" s="57"/>
      <c r="C52" s="1" t="s">
        <v>13</v>
      </c>
      <c r="D52" s="5"/>
      <c r="E52" s="3"/>
      <c r="F52" s="46"/>
      <c r="G52" s="46"/>
      <c r="H52" s="46"/>
      <c r="I52" s="46"/>
      <c r="J52" s="46"/>
      <c r="K52" s="46"/>
      <c r="L52" s="31">
        <f t="shared" si="7"/>
        <v>0</v>
      </c>
    </row>
    <row r="53" spans="1:12" ht="39.75" customHeight="1">
      <c r="A53" s="55"/>
      <c r="B53" s="57"/>
      <c r="C53" s="1" t="s">
        <v>6</v>
      </c>
      <c r="D53" s="5">
        <f>D51</f>
        <v>990.6</v>
      </c>
      <c r="E53" s="13">
        <f>E51</f>
        <v>3031.7</v>
      </c>
      <c r="F53" s="50">
        <f t="shared" ref="F53:H53" si="11">F51</f>
        <v>830.4</v>
      </c>
      <c r="G53" s="32">
        <f t="shared" si="11"/>
        <v>151.80000000000001</v>
      </c>
      <c r="H53" s="32">
        <f t="shared" si="11"/>
        <v>125</v>
      </c>
      <c r="I53" s="44">
        <v>0</v>
      </c>
      <c r="J53" s="44">
        <v>0</v>
      </c>
      <c r="K53" s="44">
        <v>0</v>
      </c>
      <c r="L53" s="31">
        <f t="shared" si="7"/>
        <v>5129.5</v>
      </c>
    </row>
    <row r="54" spans="1:12" ht="39.75" customHeight="1">
      <c r="A54" s="55"/>
      <c r="B54" s="57"/>
      <c r="C54" s="1" t="s">
        <v>7</v>
      </c>
      <c r="D54" s="5"/>
      <c r="E54" s="3"/>
      <c r="F54" s="46"/>
      <c r="G54" s="3"/>
      <c r="H54" s="3"/>
      <c r="I54" s="3"/>
      <c r="J54" s="3"/>
      <c r="K54" s="3"/>
      <c r="L54" s="31">
        <f t="shared" si="7"/>
        <v>0</v>
      </c>
    </row>
    <row r="55" spans="1:12" ht="39.75" customHeight="1">
      <c r="A55" s="56"/>
      <c r="B55" s="57"/>
      <c r="C55" s="1" t="s">
        <v>8</v>
      </c>
      <c r="D55" s="5"/>
      <c r="E55" s="3"/>
      <c r="F55" s="46"/>
      <c r="G55" s="3"/>
      <c r="H55" s="3"/>
      <c r="I55" s="3"/>
      <c r="J55" s="3"/>
      <c r="K55" s="3"/>
      <c r="L55" s="31">
        <f t="shared" si="7"/>
        <v>0</v>
      </c>
    </row>
    <row r="56" spans="1:12" ht="39.75" customHeight="1">
      <c r="A56" s="58" t="s">
        <v>21</v>
      </c>
      <c r="B56" s="57" t="s">
        <v>38</v>
      </c>
      <c r="C56" s="1" t="s">
        <v>12</v>
      </c>
      <c r="D56" s="25">
        <f>D57+D58+D59+D60</f>
        <v>0</v>
      </c>
      <c r="E56" s="22">
        <f>E57+E58+E59+E60</f>
        <v>3878.96</v>
      </c>
      <c r="F56" s="51">
        <v>0</v>
      </c>
      <c r="G56" s="25">
        <v>0</v>
      </c>
      <c r="H56" s="25">
        <v>0</v>
      </c>
      <c r="I56" s="25">
        <v>0</v>
      </c>
      <c r="J56" s="22">
        <v>0</v>
      </c>
      <c r="K56" s="22">
        <v>0</v>
      </c>
      <c r="L56" s="31">
        <f t="shared" si="7"/>
        <v>3878.96</v>
      </c>
    </row>
    <row r="57" spans="1:12" ht="39.75" customHeight="1">
      <c r="A57" s="59"/>
      <c r="B57" s="57"/>
      <c r="C57" s="1" t="s">
        <v>13</v>
      </c>
      <c r="D57" s="25">
        <f>D67</f>
        <v>0</v>
      </c>
      <c r="E57" s="22">
        <v>1113.45</v>
      </c>
      <c r="F57" s="51">
        <v>0</v>
      </c>
      <c r="G57" s="25">
        <v>0</v>
      </c>
      <c r="H57" s="25">
        <v>0</v>
      </c>
      <c r="I57" s="25">
        <v>0</v>
      </c>
      <c r="J57" s="22">
        <v>0</v>
      </c>
      <c r="K57" s="22">
        <v>0</v>
      </c>
      <c r="L57" s="31">
        <f t="shared" si="7"/>
        <v>1113.45</v>
      </c>
    </row>
    <row r="58" spans="1:12" ht="39.75" customHeight="1">
      <c r="A58" s="59"/>
      <c r="B58" s="57"/>
      <c r="C58" s="1" t="s">
        <v>6</v>
      </c>
      <c r="D58" s="25">
        <f>D68</f>
        <v>0</v>
      </c>
      <c r="E58" s="22">
        <v>371.55</v>
      </c>
      <c r="F58" s="51">
        <v>0</v>
      </c>
      <c r="G58" s="25">
        <v>0</v>
      </c>
      <c r="H58" s="25">
        <v>0</v>
      </c>
      <c r="I58" s="25">
        <v>0</v>
      </c>
      <c r="J58" s="22">
        <v>0</v>
      </c>
      <c r="K58" s="22">
        <v>0</v>
      </c>
      <c r="L58" s="31">
        <f t="shared" si="7"/>
        <v>371.55</v>
      </c>
    </row>
    <row r="59" spans="1:12" ht="39.75" customHeight="1">
      <c r="A59" s="59"/>
      <c r="B59" s="57"/>
      <c r="C59" s="1" t="s">
        <v>7</v>
      </c>
      <c r="D59" s="25">
        <f>D69</f>
        <v>0</v>
      </c>
      <c r="E59" s="22">
        <v>100</v>
      </c>
      <c r="F59" s="51">
        <v>0</v>
      </c>
      <c r="G59" s="25">
        <v>0</v>
      </c>
      <c r="H59" s="25">
        <v>0</v>
      </c>
      <c r="I59" s="25">
        <v>0</v>
      </c>
      <c r="J59" s="22">
        <v>0</v>
      </c>
      <c r="K59" s="22">
        <v>0</v>
      </c>
      <c r="L59" s="31">
        <f t="shared" si="7"/>
        <v>100</v>
      </c>
    </row>
    <row r="60" spans="1:12" ht="39.75" customHeight="1">
      <c r="A60" s="60"/>
      <c r="B60" s="57"/>
      <c r="C60" s="1" t="s">
        <v>8</v>
      </c>
      <c r="D60" s="25">
        <f>D70</f>
        <v>0</v>
      </c>
      <c r="E60" s="22">
        <v>2293.96</v>
      </c>
      <c r="F60" s="51">
        <v>0</v>
      </c>
      <c r="G60" s="25">
        <v>0</v>
      </c>
      <c r="H60" s="25">
        <v>0</v>
      </c>
      <c r="I60" s="25">
        <v>0</v>
      </c>
      <c r="J60" s="22">
        <v>0</v>
      </c>
      <c r="K60" s="22">
        <v>0</v>
      </c>
      <c r="L60" s="31">
        <f t="shared" si="7"/>
        <v>2293.96</v>
      </c>
    </row>
    <row r="61" spans="1:12" ht="39.75" customHeight="1">
      <c r="A61" s="54" t="s">
        <v>34</v>
      </c>
      <c r="B61" s="57" t="s">
        <v>37</v>
      </c>
      <c r="C61" s="1" t="s">
        <v>12</v>
      </c>
      <c r="D61" s="25">
        <v>0</v>
      </c>
      <c r="E61" s="22">
        <v>0</v>
      </c>
      <c r="F61" s="5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31">
        <f t="shared" si="7"/>
        <v>0</v>
      </c>
    </row>
    <row r="62" spans="1:12" ht="37.5" customHeight="1">
      <c r="A62" s="55"/>
      <c r="B62" s="57"/>
      <c r="C62" s="1" t="s">
        <v>13</v>
      </c>
      <c r="D62" s="25">
        <v>0</v>
      </c>
      <c r="E62" s="22">
        <v>0</v>
      </c>
      <c r="F62" s="5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31">
        <f t="shared" si="7"/>
        <v>0</v>
      </c>
    </row>
    <row r="63" spans="1:12" ht="37.5" customHeight="1">
      <c r="A63" s="55"/>
      <c r="B63" s="57"/>
      <c r="C63" s="1" t="s">
        <v>6</v>
      </c>
      <c r="D63" s="25">
        <v>0</v>
      </c>
      <c r="E63" s="22">
        <v>0</v>
      </c>
      <c r="F63" s="5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31">
        <f t="shared" si="7"/>
        <v>0</v>
      </c>
    </row>
    <row r="64" spans="1:12" ht="39.75" customHeight="1">
      <c r="A64" s="55"/>
      <c r="B64" s="57"/>
      <c r="C64" s="1" t="s">
        <v>7</v>
      </c>
      <c r="D64" s="25">
        <v>0</v>
      </c>
      <c r="E64" s="22">
        <v>0</v>
      </c>
      <c r="F64" s="5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31">
        <f t="shared" si="7"/>
        <v>0</v>
      </c>
    </row>
    <row r="65" spans="1:12" ht="37.5" customHeight="1">
      <c r="A65" s="56"/>
      <c r="B65" s="57"/>
      <c r="C65" s="1" t="s">
        <v>8</v>
      </c>
      <c r="D65" s="25">
        <v>0</v>
      </c>
      <c r="E65" s="22">
        <v>0</v>
      </c>
      <c r="F65" s="5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31">
        <f t="shared" si="7"/>
        <v>0</v>
      </c>
    </row>
    <row r="66" spans="1:12" ht="39.75" customHeight="1">
      <c r="A66" s="54" t="s">
        <v>41</v>
      </c>
      <c r="B66" s="57" t="s">
        <v>36</v>
      </c>
      <c r="C66" s="1" t="s">
        <v>12</v>
      </c>
      <c r="D66" s="25">
        <f t="shared" ref="D66:K70" si="12">D56</f>
        <v>0</v>
      </c>
      <c r="E66" s="25">
        <f t="shared" si="12"/>
        <v>3878.96</v>
      </c>
      <c r="F66" s="51">
        <f t="shared" si="12"/>
        <v>0</v>
      </c>
      <c r="G66" s="25">
        <f t="shared" si="12"/>
        <v>0</v>
      </c>
      <c r="H66" s="25">
        <f t="shared" si="12"/>
        <v>0</v>
      </c>
      <c r="I66" s="25">
        <f t="shared" si="12"/>
        <v>0</v>
      </c>
      <c r="J66" s="22">
        <f t="shared" si="12"/>
        <v>0</v>
      </c>
      <c r="K66" s="22">
        <f t="shared" si="12"/>
        <v>0</v>
      </c>
      <c r="L66" s="31">
        <f t="shared" si="7"/>
        <v>3878.96</v>
      </c>
    </row>
    <row r="67" spans="1:12" ht="39.75" customHeight="1">
      <c r="A67" s="55"/>
      <c r="B67" s="57"/>
      <c r="C67" s="1" t="s">
        <v>13</v>
      </c>
      <c r="D67" s="25">
        <v>0</v>
      </c>
      <c r="E67" s="25">
        <f t="shared" si="12"/>
        <v>1113.45</v>
      </c>
      <c r="F67" s="51">
        <f t="shared" si="12"/>
        <v>0</v>
      </c>
      <c r="G67" s="25">
        <f t="shared" si="12"/>
        <v>0</v>
      </c>
      <c r="H67" s="25">
        <f t="shared" si="12"/>
        <v>0</v>
      </c>
      <c r="I67" s="25">
        <f t="shared" si="12"/>
        <v>0</v>
      </c>
      <c r="J67" s="22">
        <f t="shared" si="12"/>
        <v>0</v>
      </c>
      <c r="K67" s="22">
        <f t="shared" si="12"/>
        <v>0</v>
      </c>
      <c r="L67" s="31">
        <f t="shared" si="7"/>
        <v>1113.45</v>
      </c>
    </row>
    <row r="68" spans="1:12" ht="39.75" customHeight="1">
      <c r="A68" s="55"/>
      <c r="B68" s="57"/>
      <c r="C68" s="1" t="s">
        <v>6</v>
      </c>
      <c r="D68" s="25">
        <v>0</v>
      </c>
      <c r="E68" s="25">
        <f t="shared" si="12"/>
        <v>371.55</v>
      </c>
      <c r="F68" s="51">
        <f t="shared" si="12"/>
        <v>0</v>
      </c>
      <c r="G68" s="25">
        <f t="shared" si="12"/>
        <v>0</v>
      </c>
      <c r="H68" s="25">
        <f t="shared" si="12"/>
        <v>0</v>
      </c>
      <c r="I68" s="25">
        <f t="shared" si="12"/>
        <v>0</v>
      </c>
      <c r="J68" s="22">
        <f t="shared" si="12"/>
        <v>0</v>
      </c>
      <c r="K68" s="22">
        <f t="shared" si="12"/>
        <v>0</v>
      </c>
      <c r="L68" s="31">
        <f t="shared" si="7"/>
        <v>371.55</v>
      </c>
    </row>
    <row r="69" spans="1:12" ht="39" customHeight="1">
      <c r="A69" s="55"/>
      <c r="B69" s="57"/>
      <c r="C69" s="1" t="s">
        <v>7</v>
      </c>
      <c r="D69" s="25">
        <v>0</v>
      </c>
      <c r="E69" s="25">
        <f t="shared" si="12"/>
        <v>100</v>
      </c>
      <c r="F69" s="51">
        <f t="shared" si="12"/>
        <v>0</v>
      </c>
      <c r="G69" s="25">
        <f t="shared" si="12"/>
        <v>0</v>
      </c>
      <c r="H69" s="25">
        <f t="shared" si="12"/>
        <v>0</v>
      </c>
      <c r="I69" s="25">
        <f t="shared" si="12"/>
        <v>0</v>
      </c>
      <c r="J69" s="22">
        <f t="shared" si="12"/>
        <v>0</v>
      </c>
      <c r="K69" s="22">
        <f t="shared" si="12"/>
        <v>0</v>
      </c>
      <c r="L69" s="31">
        <f t="shared" si="7"/>
        <v>100</v>
      </c>
    </row>
    <row r="70" spans="1:12" ht="39" customHeight="1">
      <c r="A70" s="56"/>
      <c r="B70" s="57"/>
      <c r="C70" s="1" t="s">
        <v>8</v>
      </c>
      <c r="D70" s="25">
        <v>0</v>
      </c>
      <c r="E70" s="25">
        <f t="shared" si="12"/>
        <v>2293.96</v>
      </c>
      <c r="F70" s="51">
        <f t="shared" si="12"/>
        <v>0</v>
      </c>
      <c r="G70" s="25">
        <f t="shared" si="12"/>
        <v>0</v>
      </c>
      <c r="H70" s="25">
        <f t="shared" si="12"/>
        <v>0</v>
      </c>
      <c r="I70" s="25">
        <f t="shared" si="12"/>
        <v>0</v>
      </c>
      <c r="J70" s="22">
        <f t="shared" si="12"/>
        <v>0</v>
      </c>
      <c r="K70" s="22">
        <f t="shared" si="12"/>
        <v>0</v>
      </c>
      <c r="L70" s="31">
        <f t="shared" si="7"/>
        <v>2293.96</v>
      </c>
    </row>
    <row r="71" spans="1:12" ht="39" customHeight="1">
      <c r="A71" s="28"/>
      <c r="B71" s="29"/>
      <c r="C71" s="30"/>
      <c r="D71" s="27"/>
      <c r="E71" s="27"/>
      <c r="F71" s="53"/>
      <c r="G71" s="27"/>
      <c r="H71" s="27"/>
      <c r="I71" s="27"/>
      <c r="J71" s="27"/>
      <c r="K71" s="27"/>
      <c r="L71" s="15"/>
    </row>
    <row r="72" spans="1:12" s="73" customFormat="1" ht="33.75" customHeight="1">
      <c r="B72" s="74" t="s">
        <v>48</v>
      </c>
      <c r="C72" s="74"/>
      <c r="D72" s="75"/>
      <c r="E72" s="75"/>
      <c r="F72" s="76"/>
      <c r="G72" s="75"/>
      <c r="H72" s="75"/>
      <c r="I72" s="75"/>
      <c r="J72" s="75"/>
      <c r="K72" s="75"/>
    </row>
    <row r="73" spans="1:12" s="73" customFormat="1" ht="24" customHeight="1">
      <c r="B73" s="77" t="s">
        <v>45</v>
      </c>
      <c r="C73" s="78"/>
      <c r="D73" s="79" t="s">
        <v>49</v>
      </c>
      <c r="E73" s="79"/>
      <c r="F73" s="79"/>
    </row>
    <row r="74" spans="1:12" ht="27.75">
      <c r="A74" s="18"/>
      <c r="B74" s="18"/>
      <c r="C74" s="18"/>
      <c r="D74" s="18"/>
    </row>
  </sheetData>
  <mergeCells count="35">
    <mergeCell ref="D73:F73"/>
    <mergeCell ref="H2:K2"/>
    <mergeCell ref="B72:C72"/>
    <mergeCell ref="H4:K4"/>
    <mergeCell ref="H5:K5"/>
    <mergeCell ref="A7:K7"/>
    <mergeCell ref="A8:K8"/>
    <mergeCell ref="A9:K9"/>
    <mergeCell ref="A10:D10"/>
    <mergeCell ref="A35:A39"/>
    <mergeCell ref="B35:B39"/>
    <mergeCell ref="A25:A29"/>
    <mergeCell ref="A20:A24"/>
    <mergeCell ref="A14:A18"/>
    <mergeCell ref="B14:B18"/>
    <mergeCell ref="B25:B29"/>
    <mergeCell ref="A30:A34"/>
    <mergeCell ref="B30:B34"/>
    <mergeCell ref="D11:K11"/>
    <mergeCell ref="A11:A12"/>
    <mergeCell ref="B11:B12"/>
    <mergeCell ref="C11:C12"/>
    <mergeCell ref="B20:B24"/>
    <mergeCell ref="A66:A70"/>
    <mergeCell ref="B66:B70"/>
    <mergeCell ref="A61:A65"/>
    <mergeCell ref="B61:B65"/>
    <mergeCell ref="A41:A45"/>
    <mergeCell ref="B41:B45"/>
    <mergeCell ref="A46:A50"/>
    <mergeCell ref="B46:B50"/>
    <mergeCell ref="A51:A55"/>
    <mergeCell ref="B51:B55"/>
    <mergeCell ref="A56:A60"/>
    <mergeCell ref="B56:B60"/>
  </mergeCells>
  <pageMargins left="0.7" right="0.7" top="0.75" bottom="0.75" header="0.3" footer="0.3"/>
  <pageSetup paperSize="9" scale="33" orientation="landscape" r:id="rId1"/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 5</vt:lpstr>
      <vt:lpstr>'Т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2023-07-19T14:14:00Z</dcterms:modified>
</cp:coreProperties>
</file>